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1. Marchés en rédaction\25-020INF sms mails\DCE\"/>
    </mc:Choice>
  </mc:AlternateContent>
  <bookViews>
    <workbookView xWindow="0" yWindow="0" windowWidth="28800" windowHeight="11880" activeTab="2"/>
  </bookViews>
  <sheets>
    <sheet name="DPGF" sheetId="5" r:id="rId1"/>
    <sheet name="BPU" sheetId="2" r:id="rId2"/>
    <sheet name="DQE" sheetId="3" r:id="rId3"/>
    <sheet name="Feuil2" sheetId="4" state="hidden" r:id="rId4"/>
  </sheets>
  <externalReferences>
    <externalReference r:id="rId5"/>
  </externalReferences>
  <definedNames>
    <definedName name="facture" localSheetId="0">[1]Feuil2!$A$2:$A$3</definedName>
    <definedName name="facture">Feuil2!$A$2:$A$3</definedName>
    <definedName name="_xlnm.Print_Area" localSheetId="1">BPU!$A$1:$E$24</definedName>
    <definedName name="_xlnm.Print_Area" localSheetId="2">DQE!$A$1:$B$26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C9" i="5"/>
  <c r="B9" i="5"/>
  <c r="B10" i="3" s="1"/>
  <c r="D10" i="3" l="1"/>
  <c r="A10" i="2"/>
  <c r="A11" i="2"/>
  <c r="A12" i="2"/>
  <c r="B15" i="3" l="1"/>
  <c r="D15" i="3" s="1"/>
  <c r="B16" i="3"/>
  <c r="D16" i="3" s="1"/>
  <c r="B17" i="3"/>
  <c r="D17" i="3" s="1"/>
  <c r="B18" i="3"/>
  <c r="D18" i="3" s="1"/>
  <c r="A13" i="2"/>
  <c r="A14" i="2"/>
  <c r="A21" i="2" l="1"/>
  <c r="A20" i="2"/>
  <c r="A16" i="2" l="1"/>
  <c r="A17" i="2"/>
  <c r="B25" i="3"/>
  <c r="D25" i="3" s="1"/>
  <c r="B24" i="3"/>
  <c r="D24" i="3" s="1"/>
  <c r="B21" i="3"/>
  <c r="B20" i="3"/>
  <c r="B14" i="3"/>
  <c r="B13" i="3"/>
  <c r="D21" i="3" l="1"/>
  <c r="D20" i="3"/>
  <c r="D14" i="3"/>
  <c r="D13" i="3"/>
  <c r="D28" i="3" l="1"/>
</calcChain>
</file>

<file path=xl/sharedStrings.xml><?xml version="1.0" encoding="utf-8"?>
<sst xmlns="http://schemas.openxmlformats.org/spreadsheetml/2006/main" count="40" uniqueCount="33">
  <si>
    <r>
      <rPr>
        <b/>
        <sz val="12"/>
        <color theme="1"/>
        <rFont val="Calibri"/>
        <family val="2"/>
        <scheme val="minor"/>
      </rPr>
      <t xml:space="preserve">Mission 1 (forfaitaire) </t>
    </r>
    <r>
      <rPr>
        <sz val="12"/>
        <color theme="1"/>
        <rFont val="Calibri"/>
        <family val="2"/>
        <scheme val="minor"/>
      </rPr>
      <t xml:space="preserve">:  Initialisation  (commandée à la notification du marché) </t>
    </r>
  </si>
  <si>
    <t xml:space="preserve">Prix HT </t>
  </si>
  <si>
    <t xml:space="preserve">Mission 2  - exécution </t>
  </si>
  <si>
    <t xml:space="preserve"> prix HT </t>
  </si>
  <si>
    <r>
      <rPr>
        <b/>
        <sz val="12"/>
        <color theme="1"/>
        <rFont val="Calibri"/>
        <family val="2"/>
        <scheme val="minor"/>
      </rPr>
      <t>Mission 3</t>
    </r>
    <r>
      <rPr>
        <sz val="12"/>
        <color theme="1"/>
        <rFont val="Calibri"/>
        <family val="2"/>
        <scheme val="minor"/>
      </rPr>
      <t xml:space="preserve">: Accompagnement et formation (à bon de commande et sur devis ) </t>
    </r>
  </si>
  <si>
    <t>Prix HT</t>
  </si>
  <si>
    <t>MGE évaluation quantitative</t>
  </si>
  <si>
    <t>MGE évaluation financière</t>
  </si>
  <si>
    <t>DQE évaluation quantitative</t>
  </si>
  <si>
    <r>
      <t xml:space="preserve">SMS - Zone 1 - </t>
    </r>
    <r>
      <rPr>
        <sz val="12"/>
        <color theme="1"/>
        <rFont val="Calibri"/>
        <family val="2"/>
        <scheme val="minor"/>
      </rPr>
      <t>France métropolitaine (coût unitaire)</t>
    </r>
  </si>
  <si>
    <r>
      <t xml:space="preserve">SMS - Zone 2 - </t>
    </r>
    <r>
      <rPr>
        <sz val="12"/>
        <color theme="1"/>
        <rFont val="Calibri"/>
        <family val="2"/>
        <scheme val="minor"/>
      </rPr>
      <t>EEE - Espace économique européen (coût unitaire)</t>
    </r>
  </si>
  <si>
    <r>
      <t xml:space="preserve">SMS - Zone 3 - </t>
    </r>
    <r>
      <rPr>
        <sz val="12"/>
        <color theme="1"/>
        <rFont val="Calibri"/>
        <family val="2"/>
        <scheme val="minor"/>
      </rPr>
      <t>DROM - Départements/régions d'Outre-Mer  (coût unitaire)</t>
    </r>
  </si>
  <si>
    <r>
      <t xml:space="preserve">SMS - Zone 4 - </t>
    </r>
    <r>
      <rPr>
        <sz val="12"/>
        <color theme="1"/>
        <rFont val="Calibri"/>
        <family val="2"/>
        <scheme val="minor"/>
      </rPr>
      <t>COM - Collectivités  d'Outre-Mer  (coût unitaire)</t>
    </r>
  </si>
  <si>
    <r>
      <t xml:space="preserve">SMS - Zone 5- </t>
    </r>
    <r>
      <rPr>
        <sz val="12"/>
        <color theme="1"/>
        <rFont val="Calibri"/>
        <family val="2"/>
        <scheme val="minor"/>
      </rPr>
      <t>International - hors EEE  (coût unitaire)</t>
    </r>
  </si>
  <si>
    <r>
      <rPr>
        <b/>
        <sz val="12"/>
        <color theme="1"/>
        <rFont val="Calibri"/>
        <family val="2"/>
        <scheme val="minor"/>
      </rPr>
      <t xml:space="preserve">E-MAIL - </t>
    </r>
    <r>
      <rPr>
        <sz val="12"/>
        <color theme="1"/>
        <rFont val="Calibri"/>
        <family val="2"/>
        <scheme val="minor"/>
      </rPr>
      <t xml:space="preserve"> (Coût unitaire)</t>
    </r>
  </si>
  <si>
    <t>DQE  évaluation quantitative</t>
  </si>
  <si>
    <t>Unité d’œuvre 3.1 : Assistance  (cotée en j/h)</t>
  </si>
  <si>
    <t>Unité d’œuvre 3.2 : Formation  (cotée en j/h)</t>
  </si>
  <si>
    <t>MGE</t>
  </si>
  <si>
    <t>Trimestrielle</t>
  </si>
  <si>
    <t>Mensuelle</t>
  </si>
  <si>
    <t xml:space="preserve">Montant forfaitaire HT 
 </t>
  </si>
  <si>
    <t>Charges en jours/homme</t>
  </si>
  <si>
    <t xml:space="preserve">Total Mission 1 (forfaitaire) </t>
  </si>
  <si>
    <t>Prestation M1-P1</t>
  </si>
  <si>
    <t xml:space="preserve">Prestation M1-P2 </t>
  </si>
  <si>
    <t>Prestation M1-P3</t>
  </si>
  <si>
    <t>Prestation M1-P4</t>
  </si>
  <si>
    <t>Marché CNOUS n° 25.020 INF 
Envoi de SMS et de MAILS en masse aux différentes cibles du Cnous et des Crous (étudiants, personnels, ....)
annexe 1 à l'acte d'engagement 
DPGF</t>
  </si>
  <si>
    <r>
      <rPr>
        <sz val="16"/>
        <color theme="1"/>
        <rFont val="Cambria"/>
        <family val="1"/>
        <scheme val="major"/>
      </rPr>
      <t xml:space="preserve">Marché CNOUS n° 25.020 INF </t>
    </r>
    <r>
      <rPr>
        <sz val="12"/>
        <color theme="1"/>
        <rFont val="Cambria"/>
        <family val="1"/>
        <scheme val="major"/>
      </rPr>
      <t xml:space="preserve">
</t>
    </r>
    <r>
      <rPr>
        <b/>
        <sz val="12"/>
        <color theme="1"/>
        <rFont val="Cambria"/>
        <family val="1"/>
        <scheme val="major"/>
      </rPr>
      <t xml:space="preserve">Envoi de SMS et de MAILS en masse aux différentes cibles du Cnous et des Crous (étudiants, personnels, ....)
annexe 1 à l'acte d'engagement </t>
    </r>
    <r>
      <rPr>
        <sz val="12"/>
        <color theme="1"/>
        <rFont val="Cambria"/>
        <family val="1"/>
        <scheme val="major"/>
      </rPr>
      <t xml:space="preserve">
</t>
    </r>
    <r>
      <rPr>
        <b/>
        <sz val="12"/>
        <color theme="1"/>
        <rFont val="Cambria"/>
        <family val="1"/>
        <scheme val="major"/>
      </rPr>
      <t>BPU</t>
    </r>
  </si>
  <si>
    <r>
      <rPr>
        <sz val="16"/>
        <color theme="1"/>
        <rFont val="Cambria"/>
        <family val="1"/>
        <scheme val="major"/>
      </rPr>
      <t>Marché CNOUS n° 25.020 INF</t>
    </r>
    <r>
      <rPr>
        <sz val="12"/>
        <color theme="1"/>
        <rFont val="Cambria"/>
        <family val="1"/>
        <scheme val="major"/>
      </rPr>
      <t xml:space="preserve">
</t>
    </r>
    <r>
      <rPr>
        <b/>
        <sz val="12"/>
        <color theme="1"/>
        <rFont val="Cambria"/>
        <family val="1"/>
        <scheme val="major"/>
      </rPr>
      <t xml:space="preserve">Envoi de SMS et de MAILS en masse aux différentes cibles du Cnous et des Crous (étudiants, personnels, ....)
annexe 1 à l'acte d'engagement </t>
    </r>
    <r>
      <rPr>
        <sz val="12"/>
        <color theme="1"/>
        <rFont val="Cambria"/>
        <family val="1"/>
        <scheme val="major"/>
      </rPr>
      <t xml:space="preserve">
</t>
    </r>
    <r>
      <rPr>
        <b/>
        <sz val="12"/>
        <color theme="1"/>
        <rFont val="Cambria"/>
        <family val="1"/>
        <scheme val="major"/>
      </rPr>
      <t>Détail quantitatif estimatif  sur la durée du marché</t>
    </r>
  </si>
  <si>
    <t xml:space="preserve">SMS - Abonnement annuel  au service par établissement (Crous ou Cnous) </t>
  </si>
  <si>
    <t xml:space="preserve">E-MAIL - Abonnement Annuel au service par établissement (Crous ou Cnous)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</si>
</sst>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C]_-;\-* #,##0.00\ [$€-40C]_-;_-* &quot;-&quot;??\ [$€-40C]_-;_-@_-"/>
    <numFmt numFmtId="166" formatCode="_-* #,##0.000\ [$€-40C]_-;\-* #,##0.000\ [$€-40C]_-;_-* &quot;-&quot;??\ [$€-40C]_-;_-@_-"/>
    <numFmt numFmtId="167" formatCode="_-* #,##0.0000\ [$€-40C]_-;\-* #,##0.0000\ [$€-40C]_-;_-* &quot;-&quot;??\ [$€-40C]_-;_-@_-"/>
    <numFmt numFmtId="168" formatCode="_-* #,##0\ _€_-;\-* #,##0\ _€_-;_-* &quot;-&quot;??\ _€_-;_-@_-"/>
    <numFmt numFmtId="169" formatCode="_-* #,##0.000000\ [$€-40C]_-;\-* #,##0.0000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sz val="16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1"/>
      <color theme="3"/>
      <name val="Arial"/>
      <family val="2"/>
    </font>
    <font>
      <b/>
      <sz val="11"/>
      <color indexed="8"/>
      <name val="Arial"/>
      <family val="2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165" fontId="3" fillId="0" borderId="5" xfId="1" applyNumberFormat="1" applyFont="1" applyBorder="1" applyAlignment="1" applyProtection="1">
      <alignment horizontal="center" vertical="center" wrapText="1"/>
      <protection locked="0"/>
    </xf>
    <xf numFmtId="165" fontId="3" fillId="0" borderId="7" xfId="1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2" borderId="9" xfId="0" applyFont="1" applyFill="1" applyBorder="1" applyAlignment="1">
      <alignment horizontal="justify" vertical="center"/>
    </xf>
    <xf numFmtId="0" fontId="8" fillId="2" borderId="10" xfId="0" applyFont="1" applyFill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5" fontId="11" fillId="0" borderId="8" xfId="0" applyNumberFormat="1" applyFont="1" applyBorder="1"/>
    <xf numFmtId="165" fontId="9" fillId="0" borderId="7" xfId="0" applyNumberFormat="1" applyFont="1" applyBorder="1"/>
    <xf numFmtId="165" fontId="9" fillId="0" borderId="12" xfId="0" applyNumberFormat="1" applyFont="1" applyBorder="1"/>
    <xf numFmtId="165" fontId="9" fillId="0" borderId="10" xfId="0" applyNumberFormat="1" applyFont="1" applyBorder="1"/>
    <xf numFmtId="165" fontId="9" fillId="0" borderId="9" xfId="0" applyNumberFormat="1" applyFont="1" applyBorder="1"/>
    <xf numFmtId="165" fontId="3" fillId="0" borderId="15" xfId="1" applyNumberFormat="1" applyFont="1" applyBorder="1" applyAlignment="1" applyProtection="1">
      <alignment horizontal="center" vertical="center" wrapText="1"/>
      <protection locked="0"/>
    </xf>
    <xf numFmtId="165" fontId="3" fillId="0" borderId="16" xfId="1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/>
    <xf numFmtId="0" fontId="5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5" fontId="9" fillId="0" borderId="16" xfId="0" applyNumberFormat="1" applyFont="1" applyBorder="1"/>
    <xf numFmtId="165" fontId="9" fillId="0" borderId="21" xfId="0" applyNumberFormat="1" applyFont="1" applyBorder="1"/>
    <xf numFmtId="165" fontId="9" fillId="0" borderId="17" xfId="0" applyNumberFormat="1" applyFont="1" applyBorder="1"/>
    <xf numFmtId="0" fontId="3" fillId="2" borderId="13" xfId="0" applyFont="1" applyFill="1" applyBorder="1" applyAlignment="1">
      <alignment horizontal="left" vertical="center" wrapText="1"/>
    </xf>
    <xf numFmtId="165" fontId="3" fillId="0" borderId="16" xfId="1" applyNumberFormat="1" applyFont="1" applyBorder="1" applyAlignment="1" applyProtection="1">
      <alignment horizontal="center" vertical="center" wrapText="1"/>
    </xf>
    <xf numFmtId="166" fontId="3" fillId="0" borderId="21" xfId="1" applyNumberFormat="1" applyFont="1" applyBorder="1" applyAlignment="1" applyProtection="1">
      <alignment horizontal="center" vertical="center" wrapText="1"/>
    </xf>
    <xf numFmtId="165" fontId="3" fillId="0" borderId="15" xfId="1" applyNumberFormat="1" applyFont="1" applyBorder="1" applyAlignment="1" applyProtection="1">
      <alignment horizontal="center" vertical="center" wrapText="1"/>
    </xf>
    <xf numFmtId="167" fontId="3" fillId="0" borderId="14" xfId="1" applyNumberFormat="1" applyFont="1" applyBorder="1" applyAlignment="1" applyProtection="1">
      <alignment horizontal="center" vertical="center" wrapText="1"/>
    </xf>
    <xf numFmtId="165" fontId="3" fillId="0" borderId="7" xfId="1" applyNumberFormat="1" applyFont="1" applyBorder="1" applyAlignment="1" applyProtection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166" fontId="3" fillId="5" borderId="23" xfId="1" applyNumberFormat="1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165" fontId="9" fillId="5" borderId="9" xfId="0" applyNumberFormat="1" applyFont="1" applyFill="1" applyBorder="1"/>
    <xf numFmtId="168" fontId="10" fillId="0" borderId="16" xfId="1" applyNumberFormat="1" applyFont="1" applyBorder="1" applyAlignment="1">
      <alignment horizontal="center" vertical="center"/>
    </xf>
    <xf numFmtId="168" fontId="10" fillId="0" borderId="21" xfId="1" applyNumberFormat="1" applyFont="1" applyBorder="1" applyAlignment="1">
      <alignment horizontal="center" vertical="center"/>
    </xf>
    <xf numFmtId="168" fontId="10" fillId="0" borderId="17" xfId="1" applyNumberFormat="1" applyFont="1" applyBorder="1" applyAlignment="1">
      <alignment horizontal="center" vertical="center"/>
    </xf>
    <xf numFmtId="168" fontId="10" fillId="0" borderId="9" xfId="1" applyNumberFormat="1" applyFont="1" applyBorder="1" applyAlignment="1">
      <alignment horizontal="center" vertical="center"/>
    </xf>
    <xf numFmtId="168" fontId="10" fillId="0" borderId="10" xfId="1" applyNumberFormat="1" applyFont="1" applyBorder="1" applyAlignment="1">
      <alignment horizontal="center" vertical="center"/>
    </xf>
    <xf numFmtId="0" fontId="5" fillId="5" borderId="4" xfId="0" applyFont="1" applyFill="1" applyBorder="1" applyAlignment="1">
      <alignment vertical="center" wrapText="1"/>
    </xf>
    <xf numFmtId="166" fontId="3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16" xfId="0" applyFont="1" applyFill="1" applyBorder="1" applyAlignment="1">
      <alignment vertical="center" wrapText="1"/>
    </xf>
    <xf numFmtId="0" fontId="12" fillId="2" borderId="2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3" fillId="2" borderId="20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169" fontId="3" fillId="0" borderId="21" xfId="1" applyNumberFormat="1" applyFont="1" applyBorder="1" applyAlignment="1" applyProtection="1">
      <alignment horizontal="center" vertical="center" wrapText="1"/>
      <protection locked="0"/>
    </xf>
    <xf numFmtId="169" fontId="3" fillId="0" borderId="17" xfId="1" applyNumberFormat="1" applyFont="1" applyBorder="1" applyAlignment="1" applyProtection="1">
      <alignment horizontal="center" vertical="center" wrapText="1"/>
      <protection locked="0"/>
    </xf>
    <xf numFmtId="169" fontId="3" fillId="0" borderId="14" xfId="1" applyNumberFormat="1" applyFont="1" applyBorder="1" applyAlignment="1" applyProtection="1">
      <alignment horizontal="center" vertical="center" wrapText="1"/>
      <protection locked="0"/>
    </xf>
    <xf numFmtId="0" fontId="14" fillId="2" borderId="9" xfId="0" applyFont="1" applyFill="1" applyBorder="1" applyAlignment="1">
      <alignment horizontal="justify" vertical="center"/>
    </xf>
    <xf numFmtId="0" fontId="14" fillId="2" borderId="10" xfId="0" applyFont="1" applyFill="1" applyBorder="1" applyAlignment="1">
      <alignment horizontal="justify" vertical="center"/>
    </xf>
    <xf numFmtId="0" fontId="15" fillId="6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4" fontId="3" fillId="0" borderId="7" xfId="2" applyFont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left" vertical="center" wrapText="1"/>
    </xf>
    <xf numFmtId="44" fontId="16" fillId="0" borderId="8" xfId="2" applyFont="1" applyBorder="1" applyAlignment="1" applyProtection="1">
      <alignment horizontal="center" vertical="center" wrapText="1"/>
    </xf>
    <xf numFmtId="2" fontId="16" fillId="0" borderId="8" xfId="3" applyNumberFormat="1" applyFont="1" applyBorder="1" applyAlignment="1" applyProtection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4">
    <cellStyle name="Milliers" xfId="1" builtinId="3"/>
    <cellStyle name="Milliers 2" xf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ommandesPubliques-SDN/Documents%20partages/Marche%20Bail%20Num&#233;rique/DCE/2023.014%20INF%20ANNEXE%20%20AE-bail%20num&#233;rique%20DPGF%20BPU%20DQ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GF"/>
      <sheetName val="BPU"/>
      <sheetName val="DQE"/>
      <sheetName val="Feuil2"/>
    </sheetNames>
    <sheetDataSet>
      <sheetData sheetId="0"/>
      <sheetData sheetId="1"/>
      <sheetData sheetId="2"/>
      <sheetData sheetId="3">
        <row r="2">
          <cell r="A2" t="str">
            <v>Trimestrielle</v>
          </cell>
        </row>
        <row r="3">
          <cell r="A3" t="str">
            <v>Mensuelle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B12" sqref="B12"/>
    </sheetView>
  </sheetViews>
  <sheetFormatPr baseColWidth="10" defaultColWidth="11.42578125" defaultRowHeight="15" x14ac:dyDescent="0.25"/>
  <cols>
    <col min="1" max="1" width="69.7109375" customWidth="1"/>
    <col min="2" max="2" width="24.28515625" customWidth="1"/>
    <col min="3" max="3" width="22.140625" customWidth="1"/>
  </cols>
  <sheetData>
    <row r="1" spans="1:13" ht="112.5" customHeight="1" x14ac:dyDescent="0.25">
      <c r="A1" s="68" t="s">
        <v>28</v>
      </c>
      <c r="B1" s="69"/>
      <c r="C1" s="69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5.75" thickBot="1" x14ac:dyDescent="0.3"/>
    <row r="3" spans="1:13" ht="32.25" thickBot="1" x14ac:dyDescent="0.3">
      <c r="A3" s="5" t="s">
        <v>0</v>
      </c>
      <c r="B3" s="6" t="s">
        <v>21</v>
      </c>
      <c r="C3" s="6" t="s">
        <v>22</v>
      </c>
    </row>
    <row r="4" spans="1:13" ht="16.5" thickBot="1" x14ac:dyDescent="0.3">
      <c r="A4" s="63" t="s">
        <v>24</v>
      </c>
      <c r="B4" s="64"/>
      <c r="C4" s="64"/>
    </row>
    <row r="5" spans="1:13" ht="16.5" thickBot="1" x14ac:dyDescent="0.3">
      <c r="A5" s="63" t="s">
        <v>25</v>
      </c>
      <c r="B5" s="64"/>
      <c r="C5" s="64"/>
    </row>
    <row r="6" spans="1:13" ht="16.5" thickBot="1" x14ac:dyDescent="0.3">
      <c r="A6" s="63" t="s">
        <v>26</v>
      </c>
      <c r="B6" s="64"/>
      <c r="C6" s="64"/>
    </row>
    <row r="7" spans="1:13" ht="16.5" thickBot="1" x14ac:dyDescent="0.3">
      <c r="A7" s="63" t="s">
        <v>27</v>
      </c>
      <c r="B7" s="64"/>
      <c r="C7" s="64"/>
    </row>
    <row r="8" spans="1:13" ht="15.75" thickBot="1" x14ac:dyDescent="0.3"/>
    <row r="9" spans="1:13" ht="24" thickBot="1" x14ac:dyDescent="0.3">
      <c r="A9" s="65" t="s">
        <v>23</v>
      </c>
      <c r="B9" s="66">
        <f>SUM(B4:B7)</f>
        <v>0</v>
      </c>
      <c r="C9" s="67">
        <f>SUM(C4:C7)</f>
        <v>0</v>
      </c>
    </row>
  </sheetData>
  <sheetProtection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workbookViewId="0">
      <selection activeCell="A24" sqref="A24:A26"/>
    </sheetView>
  </sheetViews>
  <sheetFormatPr baseColWidth="10" defaultColWidth="11.42578125" defaultRowHeight="15" x14ac:dyDescent="0.25"/>
  <cols>
    <col min="1" max="1" width="70.42578125" style="1" customWidth="1"/>
    <col min="2" max="2" width="31.5703125" style="1" customWidth="1"/>
    <col min="4" max="4" width="71" customWidth="1"/>
    <col min="5" max="5" width="36.5703125" customWidth="1"/>
  </cols>
  <sheetData>
    <row r="1" spans="1:2" x14ac:dyDescent="0.25">
      <c r="A1" s="70" t="s">
        <v>29</v>
      </c>
      <c r="B1" s="71"/>
    </row>
    <row r="2" spans="1:2" x14ac:dyDescent="0.25">
      <c r="A2" s="72"/>
      <c r="B2" s="73"/>
    </row>
    <row r="3" spans="1:2" x14ac:dyDescent="0.25">
      <c r="A3" s="72"/>
      <c r="B3" s="73"/>
    </row>
    <row r="4" spans="1:2" x14ac:dyDescent="0.25">
      <c r="A4" s="72"/>
      <c r="B4" s="73"/>
    </row>
    <row r="5" spans="1:2" x14ac:dyDescent="0.25">
      <c r="A5" s="72"/>
      <c r="B5" s="73"/>
    </row>
    <row r="6" spans="1:2" ht="51" customHeight="1" thickBot="1" x14ac:dyDescent="0.3">
      <c r="A6" s="74"/>
      <c r="B6" s="75"/>
    </row>
    <row r="7" spans="1:2" ht="20.100000000000001" customHeight="1" thickBot="1" x14ac:dyDescent="0.3">
      <c r="A7" s="8"/>
      <c r="B7" s="8"/>
    </row>
    <row r="8" spans="1:2" ht="20.100000000000001" customHeight="1" thickBot="1" x14ac:dyDescent="0.3">
      <c r="A8" s="26" t="s">
        <v>2</v>
      </c>
      <c r="B8" s="27" t="s">
        <v>3</v>
      </c>
    </row>
    <row r="9" spans="1:2" ht="20.100000000000001" customHeight="1" x14ac:dyDescent="0.25">
      <c r="A9" s="52" t="str">
        <f>DQE!A13</f>
        <v xml:space="preserve">SMS - Abonnement annuel  au service par établissement (Crous ou Cnous) </v>
      </c>
      <c r="B9" s="24"/>
    </row>
    <row r="10" spans="1:2" ht="20.100000000000001" customHeight="1" x14ac:dyDescent="0.25">
      <c r="A10" s="53" t="str">
        <f>DQE!A14</f>
        <v>SMS - Zone 1 - France métropolitaine (coût unitaire)</v>
      </c>
      <c r="B10" s="57"/>
    </row>
    <row r="11" spans="1:2" ht="20.100000000000001" customHeight="1" x14ac:dyDescent="0.25">
      <c r="A11" s="53" t="str">
        <f>DQE!A15</f>
        <v>SMS - Zone 2 - EEE - Espace économique européen (coût unitaire)</v>
      </c>
      <c r="B11" s="57"/>
    </row>
    <row r="12" spans="1:2" ht="20.100000000000001" customHeight="1" x14ac:dyDescent="0.25">
      <c r="A12" s="53" t="str">
        <f>DQE!A16</f>
        <v>SMS - Zone 3 - DROM - Départements/régions d'Outre-Mer  (coût unitaire)</v>
      </c>
      <c r="B12" s="57"/>
    </row>
    <row r="13" spans="1:2" ht="20.100000000000001" customHeight="1" x14ac:dyDescent="0.25">
      <c r="A13" s="53" t="str">
        <f>DQE!A17</f>
        <v>SMS - Zone 4 - COM - Collectivités  d'Outre-Mer  (coût unitaire)</v>
      </c>
      <c r="B13" s="57"/>
    </row>
    <row r="14" spans="1:2" ht="20.100000000000001" customHeight="1" thickBot="1" x14ac:dyDescent="0.3">
      <c r="A14" s="54" t="str">
        <f>DQE!A18</f>
        <v>SMS - Zone 5- International - hors EEE  (coût unitaire)</v>
      </c>
      <c r="B14" s="58"/>
    </row>
    <row r="15" spans="1:2" ht="29.45" customHeight="1" x14ac:dyDescent="0.25">
      <c r="A15" s="50"/>
      <c r="B15" s="51"/>
    </row>
    <row r="16" spans="1:2" ht="30.75" customHeight="1" x14ac:dyDescent="0.25">
      <c r="A16" s="55" t="str">
        <f>DQE!A20</f>
        <v xml:space="preserve">E-MAIL - Abonnement Annuel au service par établissement (Crous ou Cnous) </v>
      </c>
      <c r="B16" s="23"/>
    </row>
    <row r="17" spans="1:2" ht="20.100000000000001" customHeight="1" thickBot="1" x14ac:dyDescent="0.3">
      <c r="A17" s="56" t="str">
        <f>DQE!A21</f>
        <v>E-MAIL -  (Coût unitaire)</v>
      </c>
      <c r="B17" s="59"/>
    </row>
    <row r="18" spans="1:2" ht="16.5" thickBot="1" x14ac:dyDescent="0.3">
      <c r="A18" s="8"/>
      <c r="B18" s="8"/>
    </row>
    <row r="19" spans="1:2" ht="32.25" thickBot="1" x14ac:dyDescent="0.3">
      <c r="A19" s="5" t="s">
        <v>4</v>
      </c>
      <c r="B19" s="6" t="s">
        <v>5</v>
      </c>
    </row>
    <row r="20" spans="1:2" ht="15.75" x14ac:dyDescent="0.25">
      <c r="A20" s="60" t="str">
        <f>DQE!A24</f>
        <v>Unité d’œuvre 3.1 : Assistance  (cotée en j/h)</v>
      </c>
      <c r="B20" s="2"/>
    </row>
    <row r="21" spans="1:2" ht="16.5" thickBot="1" x14ac:dyDescent="0.3">
      <c r="A21" s="61" t="str">
        <f>DQE!A25</f>
        <v>Unité d’œuvre 3.2 : Formation  (cotée en j/h)</v>
      </c>
      <c r="B21" s="3"/>
    </row>
    <row r="22" spans="1:2" ht="15.75" x14ac:dyDescent="0.25">
      <c r="A22" s="8"/>
      <c r="B22" s="8"/>
    </row>
    <row r="23" spans="1:2" x14ac:dyDescent="0.25">
      <c r="A23"/>
      <c r="B23"/>
    </row>
  </sheetData>
  <sheetProtection selectLockedCells="1"/>
  <mergeCells count="1">
    <mergeCell ref="A1:B6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activeCell="D40" sqref="D40"/>
    </sheetView>
  </sheetViews>
  <sheetFormatPr baseColWidth="10" defaultColWidth="11.42578125" defaultRowHeight="15" x14ac:dyDescent="0.25"/>
  <cols>
    <col min="1" max="1" width="70.42578125" style="1" customWidth="1"/>
    <col min="2" max="2" width="31.5703125" style="1" customWidth="1"/>
    <col min="3" max="3" width="19.42578125" customWidth="1"/>
    <col min="4" max="4" width="34.42578125" customWidth="1"/>
  </cols>
  <sheetData>
    <row r="1" spans="1:4" x14ac:dyDescent="0.25">
      <c r="A1" s="70" t="s">
        <v>30</v>
      </c>
      <c r="B1" s="71"/>
    </row>
    <row r="2" spans="1:4" x14ac:dyDescent="0.25">
      <c r="A2" s="72"/>
      <c r="B2" s="73"/>
    </row>
    <row r="3" spans="1:4" x14ac:dyDescent="0.25">
      <c r="A3" s="72"/>
      <c r="B3" s="73"/>
    </row>
    <row r="4" spans="1:4" x14ac:dyDescent="0.25">
      <c r="A4" s="72"/>
      <c r="B4" s="73"/>
    </row>
    <row r="5" spans="1:4" x14ac:dyDescent="0.25">
      <c r="A5" s="72"/>
      <c r="B5" s="73"/>
    </row>
    <row r="6" spans="1:4" ht="43.35" customHeight="1" thickBot="1" x14ac:dyDescent="0.3">
      <c r="A6" s="74"/>
      <c r="B6" s="75"/>
    </row>
    <row r="7" spans="1:4" ht="15.75" thickBot="1" x14ac:dyDescent="0.3">
      <c r="A7" s="4"/>
      <c r="B7" s="4"/>
    </row>
    <row r="8" spans="1:4" ht="15.75" thickBot="1" x14ac:dyDescent="0.3">
      <c r="A8" s="4"/>
      <c r="B8" s="4"/>
    </row>
    <row r="9" spans="1:4" ht="32.25" thickBot="1" x14ac:dyDescent="0.3">
      <c r="A9" s="5" t="s">
        <v>0</v>
      </c>
      <c r="B9" s="6" t="s">
        <v>1</v>
      </c>
      <c r="C9" s="15" t="s">
        <v>6</v>
      </c>
      <c r="D9" s="16" t="s">
        <v>7</v>
      </c>
    </row>
    <row r="10" spans="1:4" ht="19.5" thickBot="1" x14ac:dyDescent="0.35">
      <c r="A10" s="7"/>
      <c r="B10" s="3">
        <f>DPGF!B9</f>
        <v>0</v>
      </c>
      <c r="C10" s="14">
        <v>1</v>
      </c>
      <c r="D10" s="19">
        <f>C10*B10</f>
        <v>0</v>
      </c>
    </row>
    <row r="11" spans="1:4" ht="19.5" thickBot="1" x14ac:dyDescent="0.3">
      <c r="A11" s="8"/>
      <c r="B11" s="8"/>
      <c r="C11" s="11"/>
    </row>
    <row r="12" spans="1:4" ht="30.75" thickBot="1" x14ac:dyDescent="0.3">
      <c r="A12" s="26" t="s">
        <v>2</v>
      </c>
      <c r="B12" s="27" t="s">
        <v>3</v>
      </c>
      <c r="C12" s="28" t="s">
        <v>8</v>
      </c>
      <c r="D12" s="12" t="s">
        <v>7</v>
      </c>
    </row>
    <row r="13" spans="1:4" ht="20.100000000000001" customHeight="1" x14ac:dyDescent="0.3">
      <c r="A13" s="38" t="s">
        <v>31</v>
      </c>
      <c r="B13" s="33">
        <f>BPU!B9</f>
        <v>0</v>
      </c>
      <c r="C13" s="45">
        <v>108</v>
      </c>
      <c r="D13" s="29">
        <f>B13*C13</f>
        <v>0</v>
      </c>
    </row>
    <row r="14" spans="1:4" ht="20.100000000000001" customHeight="1" x14ac:dyDescent="0.3">
      <c r="A14" s="39" t="s">
        <v>9</v>
      </c>
      <c r="B14" s="34">
        <f>BPU!B10</f>
        <v>0</v>
      </c>
      <c r="C14" s="46">
        <v>10000000</v>
      </c>
      <c r="D14" s="30">
        <f>B14*C14</f>
        <v>0</v>
      </c>
    </row>
    <row r="15" spans="1:4" ht="20.100000000000001" customHeight="1" x14ac:dyDescent="0.3">
      <c r="A15" s="39" t="s">
        <v>10</v>
      </c>
      <c r="B15" s="34">
        <f>BPU!B11</f>
        <v>0</v>
      </c>
      <c r="C15" s="46">
        <v>400000</v>
      </c>
      <c r="D15" s="30">
        <f t="shared" ref="D15:D18" si="0">B15*C15</f>
        <v>0</v>
      </c>
    </row>
    <row r="16" spans="1:4" ht="20.100000000000001" customHeight="1" x14ac:dyDescent="0.3">
      <c r="A16" s="39" t="s">
        <v>11</v>
      </c>
      <c r="B16" s="34">
        <f>BPU!B12</f>
        <v>0</v>
      </c>
      <c r="C16" s="46">
        <v>400000</v>
      </c>
      <c r="D16" s="30">
        <f t="shared" si="0"/>
        <v>0</v>
      </c>
    </row>
    <row r="17" spans="1:4" ht="20.100000000000001" customHeight="1" x14ac:dyDescent="0.3">
      <c r="A17" s="39" t="s">
        <v>12</v>
      </c>
      <c r="B17" s="34">
        <f>BPU!B13</f>
        <v>0</v>
      </c>
      <c r="C17" s="46">
        <v>100000</v>
      </c>
      <c r="D17" s="30">
        <f t="shared" si="0"/>
        <v>0</v>
      </c>
    </row>
    <row r="18" spans="1:4" ht="20.100000000000001" customHeight="1" thickBot="1" x14ac:dyDescent="0.35">
      <c r="A18" s="39" t="s">
        <v>13</v>
      </c>
      <c r="B18" s="34">
        <f>BPU!B14</f>
        <v>0</v>
      </c>
      <c r="C18" s="47">
        <v>400000</v>
      </c>
      <c r="D18" s="31">
        <f t="shared" si="0"/>
        <v>0</v>
      </c>
    </row>
    <row r="19" spans="1:4" ht="20.100000000000001" customHeight="1" x14ac:dyDescent="0.3">
      <c r="A19" s="41"/>
      <c r="B19" s="42"/>
      <c r="C19" s="43"/>
      <c r="D19" s="44"/>
    </row>
    <row r="20" spans="1:4" ht="34.5" customHeight="1" x14ac:dyDescent="0.3">
      <c r="A20" s="40" t="s">
        <v>32</v>
      </c>
      <c r="B20" s="35">
        <f>BPU!B16</f>
        <v>0</v>
      </c>
      <c r="C20" s="48">
        <v>108</v>
      </c>
      <c r="D20" s="22">
        <f>B20*C20</f>
        <v>0</v>
      </c>
    </row>
    <row r="21" spans="1:4" ht="20.100000000000001" customHeight="1" thickBot="1" x14ac:dyDescent="0.35">
      <c r="A21" s="32" t="s">
        <v>14</v>
      </c>
      <c r="B21" s="36">
        <f>BPU!B17</f>
        <v>0</v>
      </c>
      <c r="C21" s="49">
        <v>120000000</v>
      </c>
      <c r="D21" s="21">
        <f>B21*C21</f>
        <v>0</v>
      </c>
    </row>
    <row r="22" spans="1:4" ht="20.100000000000001" customHeight="1" thickBot="1" x14ac:dyDescent="0.3">
      <c r="A22" s="8"/>
      <c r="B22" s="8"/>
      <c r="C22" s="11"/>
    </row>
    <row r="23" spans="1:4" ht="31.35" customHeight="1" thickBot="1" x14ac:dyDescent="0.3">
      <c r="A23" s="5" t="s">
        <v>4</v>
      </c>
      <c r="B23" s="6" t="s">
        <v>5</v>
      </c>
      <c r="C23" s="15" t="s">
        <v>15</v>
      </c>
      <c r="D23" s="12" t="s">
        <v>7</v>
      </c>
    </row>
    <row r="24" spans="1:4" ht="20.100000000000001" customHeight="1" x14ac:dyDescent="0.3">
      <c r="A24" s="9" t="s">
        <v>16</v>
      </c>
      <c r="B24" s="2">
        <f>BPU!B20</f>
        <v>0</v>
      </c>
      <c r="C24" s="17">
        <v>15</v>
      </c>
      <c r="D24" s="20">
        <f>B24*C24</f>
        <v>0</v>
      </c>
    </row>
    <row r="25" spans="1:4" ht="20.100000000000001" customHeight="1" thickBot="1" x14ac:dyDescent="0.35">
      <c r="A25" s="10" t="s">
        <v>17</v>
      </c>
      <c r="B25" s="37">
        <f>BPU!B21</f>
        <v>0</v>
      </c>
      <c r="C25" s="13">
        <v>20</v>
      </c>
      <c r="D25" s="21">
        <f>B25*C25</f>
        <v>0</v>
      </c>
    </row>
    <row r="26" spans="1:4" ht="15.75" x14ac:dyDescent="0.25">
      <c r="A26" s="8"/>
      <c r="B26" s="8"/>
    </row>
    <row r="27" spans="1:4" ht="15.75" thickBot="1" x14ac:dyDescent="0.3">
      <c r="A27"/>
      <c r="B27"/>
    </row>
    <row r="28" spans="1:4" ht="27" thickBot="1" x14ac:dyDescent="0.45">
      <c r="B28"/>
      <c r="C28" s="25" t="s">
        <v>18</v>
      </c>
      <c r="D28" s="18">
        <f>D25+D24+D21+D20+D14+D13+D15+D16+D17+D18</f>
        <v>0</v>
      </c>
    </row>
    <row r="29" spans="1:4" x14ac:dyDescent="0.25">
      <c r="B29"/>
    </row>
    <row r="30" spans="1:4" x14ac:dyDescent="0.25">
      <c r="B30"/>
    </row>
    <row r="31" spans="1:4" x14ac:dyDescent="0.25">
      <c r="A31"/>
      <c r="B31"/>
    </row>
  </sheetData>
  <sheetProtection selectLockedCells="1"/>
  <mergeCells count="1">
    <mergeCell ref="A1:B6"/>
  </mergeCells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activeCell="G13" sqref="G13"/>
    </sheetView>
  </sheetViews>
  <sheetFormatPr baseColWidth="10" defaultColWidth="11.42578125" defaultRowHeight="15" x14ac:dyDescent="0.25"/>
  <sheetData>
    <row r="2" spans="1:1" x14ac:dyDescent="0.25">
      <c r="A2" t="s">
        <v>19</v>
      </c>
    </row>
    <row r="3" spans="1:1" x14ac:dyDescent="0.25">
      <c r="A3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f39ec5-48ba-41bc-8298-57f282ad3ce8" xsi:nil="true"/>
    <lcf76f155ced4ddcb4097134ff3c332f xmlns="a2a22928-c310-4462-9825-c780b0c7593a">
      <Terms xmlns="http://schemas.microsoft.com/office/infopath/2007/PartnerControls"/>
    </lcf76f155ced4ddcb4097134ff3c332f>
    <SharedWithUsers xmlns="3af39ec5-48ba-41bc-8298-57f282ad3ce8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5A424608C3FF44AB01BDBB3810AD83" ma:contentTypeVersion="13" ma:contentTypeDescription="Crée un document." ma:contentTypeScope="" ma:versionID="74b40a9a6488d01f9661ca27ea72eee1">
  <xsd:schema xmlns:xsd="http://www.w3.org/2001/XMLSchema" xmlns:xs="http://www.w3.org/2001/XMLSchema" xmlns:p="http://schemas.microsoft.com/office/2006/metadata/properties" xmlns:ns2="a2a22928-c310-4462-9825-c780b0c7593a" xmlns:ns3="3af39ec5-48ba-41bc-8298-57f282ad3ce8" targetNamespace="http://schemas.microsoft.com/office/2006/metadata/properties" ma:root="true" ma:fieldsID="f06aa01f4b6a3b7fbfdb14989f709907" ns2:_="" ns3:_="">
    <xsd:import namespace="a2a22928-c310-4462-9825-c780b0c7593a"/>
    <xsd:import namespace="3af39ec5-48ba-41bc-8298-57f282ad3c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22928-c310-4462-9825-c780b0c759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39ec5-48ba-41bc-8298-57f282ad3c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42c4ab4-6229-4284-bef6-56146f953fa8}" ma:internalName="TaxCatchAll" ma:showField="CatchAllData" ma:web="3af39ec5-48ba-41bc-8298-57f282ad3c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484B3A-B36D-45C2-A78F-4E015422A67F}">
  <ds:schemaRefs>
    <ds:schemaRef ds:uri="http://schemas.microsoft.com/office/2006/metadata/properties"/>
    <ds:schemaRef ds:uri="http://schemas.microsoft.com/office/infopath/2007/PartnerControls"/>
    <ds:schemaRef ds:uri="3af39ec5-48ba-41bc-8298-57f282ad3ce8"/>
    <ds:schemaRef ds:uri="a2a22928-c310-4462-9825-c780b0c7593a"/>
  </ds:schemaRefs>
</ds:datastoreItem>
</file>

<file path=customXml/itemProps2.xml><?xml version="1.0" encoding="utf-8"?>
<ds:datastoreItem xmlns:ds="http://schemas.openxmlformats.org/officeDocument/2006/customXml" ds:itemID="{18CA3D60-90D4-44C1-AE6A-07E731002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22928-c310-4462-9825-c780b0c7593a"/>
    <ds:schemaRef ds:uri="3af39ec5-48ba-41bc-8298-57f282ad3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5B68A9-056D-4932-9F4F-FAEF242CEB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DPGF</vt:lpstr>
      <vt:lpstr>BPU</vt:lpstr>
      <vt:lpstr>DQE</vt:lpstr>
      <vt:lpstr>Feuil2</vt:lpstr>
      <vt:lpstr>facture</vt:lpstr>
      <vt:lpstr>BPU!Zone_d_impression</vt:lpstr>
      <vt:lpstr>DQE!Zone_d_impression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AFFRE (SDSI)</dc:creator>
  <cp:keywords/>
  <dc:description/>
  <cp:lastModifiedBy>Laurence WEIBEL</cp:lastModifiedBy>
  <cp:revision/>
  <dcterms:created xsi:type="dcterms:W3CDTF">2013-09-13T17:13:53Z</dcterms:created>
  <dcterms:modified xsi:type="dcterms:W3CDTF">2026-03-12T09:46:46Z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0x0101000E5A424608C3FF44AB01BDBB3810AD83</vt:lpwstr>
  </property>
  <property fmtid="{D5CDD505-2E9C-101B-9397-08002B2CF9AE}" pid="3" name="Order">
    <vt:r8>4879000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